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3" sheetId="10" r:id="rId1"/>
  </sheets>
  <definedNames>
    <definedName name="_xlnm._FilterDatabase" localSheetId="0" hidden="1">附件3!$A$5:$W$32</definedName>
  </definedNames>
  <calcPr calcId="144525"/>
</workbook>
</file>

<file path=xl/sharedStrings.xml><?xml version="1.0" encoding="utf-8"?>
<sst xmlns="http://schemas.openxmlformats.org/spreadsheetml/2006/main" count="105" uniqueCount="82">
  <si>
    <r>
      <rPr>
        <b/>
        <sz val="20"/>
        <rFont val="Times New Roman"/>
        <charset val="134"/>
      </rPr>
      <t xml:space="preserve"> </t>
    </r>
    <r>
      <rPr>
        <b/>
        <sz val="20"/>
        <rFont val="宋体"/>
        <charset val="134"/>
      </rPr>
      <t>盈江县</t>
    </r>
    <r>
      <rPr>
        <b/>
        <sz val="20"/>
        <rFont val="方正小标宋简体"/>
        <charset val="134"/>
      </rPr>
      <t>2023年涉农整合第三批资金目表</t>
    </r>
  </si>
  <si>
    <t>序号</t>
  </si>
  <si>
    <r>
      <rPr>
        <b/>
        <sz val="10"/>
        <rFont val="方正仿宋_GBK"/>
        <charset val="134"/>
      </rPr>
      <t>项目类别</t>
    </r>
    <r>
      <rPr>
        <b/>
        <sz val="10"/>
        <rFont val="Times New Roman"/>
        <charset val="134"/>
      </rPr>
      <t xml:space="preserve">
</t>
    </r>
    <r>
      <rPr>
        <b/>
        <sz val="10"/>
        <rFont val="方正仿宋_GBK"/>
        <charset val="134"/>
      </rPr>
      <t>和项目名称</t>
    </r>
  </si>
  <si>
    <r>
      <rPr>
        <b/>
        <sz val="10"/>
        <rFont val="方正仿宋_GBK"/>
        <charset val="134"/>
      </rPr>
      <t>是否属于产业类项目（填是</t>
    </r>
    <r>
      <rPr>
        <b/>
        <sz val="10"/>
        <rFont val="Times New Roman"/>
        <charset val="134"/>
      </rPr>
      <t>/</t>
    </r>
    <r>
      <rPr>
        <b/>
        <sz val="10"/>
        <rFont val="方正仿宋_GBK"/>
        <charset val="134"/>
      </rPr>
      <t>否）</t>
    </r>
  </si>
  <si>
    <r>
      <rPr>
        <b/>
        <sz val="10"/>
        <rFont val="方正仿宋_GBK"/>
        <charset val="134"/>
      </rPr>
      <t>产业发展</t>
    </r>
    <r>
      <rPr>
        <b/>
        <sz val="10"/>
        <rFont val="Times New Roman"/>
        <charset val="134"/>
      </rPr>
      <t>/</t>
    </r>
    <r>
      <rPr>
        <b/>
        <sz val="10"/>
        <rFont val="方正仿宋_GBK"/>
        <charset val="134"/>
      </rPr>
      <t>基础设施建设（农业生产、畜牧生产、林业改革发展、农村综合改革、乡村旅游类项目须下拉框选择，其余类型不选）</t>
    </r>
  </si>
  <si>
    <t>项目建设地点</t>
  </si>
  <si>
    <t>项目建设内容（详细填列工程量化指标）</t>
  </si>
  <si>
    <t>补助标准（有补助标准的填列，没有不填）</t>
  </si>
  <si>
    <t>计划总投资（万元）</t>
  </si>
  <si>
    <t>其中整合财政涉农资金直接用于脱贫不稳定户、边缘易致贫户、其他农村低收入群体的帮扶情况</t>
  </si>
  <si>
    <t>项目建设时间计划</t>
  </si>
  <si>
    <r>
      <rPr>
        <b/>
        <sz val="10"/>
        <rFont val="方正仿宋_GBK"/>
        <charset val="134"/>
      </rPr>
      <t>绩效目标</t>
    </r>
    <r>
      <rPr>
        <b/>
        <sz val="10"/>
        <rFont val="Times New Roman"/>
        <charset val="134"/>
      </rPr>
      <t>(</t>
    </r>
    <r>
      <rPr>
        <b/>
        <sz val="10"/>
        <rFont val="方正仿宋_GBK"/>
        <charset val="134"/>
      </rPr>
      <t>有量化的核心指标）</t>
    </r>
  </si>
  <si>
    <t>项目实施部门</t>
  </si>
  <si>
    <t>行业主管部门</t>
  </si>
  <si>
    <t>备注</t>
  </si>
  <si>
    <t>是否现代化边境小康村项目</t>
  </si>
  <si>
    <t>整合财政涉农资金投入情况（万元）</t>
  </si>
  <si>
    <t>金融资金投入</t>
  </si>
  <si>
    <t>社会资金投入</t>
  </si>
  <si>
    <t>农户自筹</t>
  </si>
  <si>
    <t>脱贫村</t>
  </si>
  <si>
    <t>脱贫不稳定户、边缘易致贫户、其他农村低收入群体</t>
  </si>
  <si>
    <t>计划开工时间</t>
  </si>
  <si>
    <t>计划完工时间</t>
  </si>
  <si>
    <t>个数</t>
  </si>
  <si>
    <r>
      <rPr>
        <b/>
        <sz val="10"/>
        <rFont val="方正仿宋_GBK"/>
        <charset val="134"/>
      </rPr>
      <t>金额</t>
    </r>
    <r>
      <rPr>
        <b/>
        <sz val="10"/>
        <rFont val="Times New Roman"/>
        <charset val="134"/>
      </rPr>
      <t xml:space="preserve">
</t>
    </r>
    <r>
      <rPr>
        <b/>
        <sz val="10"/>
        <rFont val="方正仿宋_GBK"/>
        <charset val="134"/>
      </rPr>
      <t>（万元）</t>
    </r>
  </si>
  <si>
    <t>户数</t>
  </si>
  <si>
    <t>人数</t>
  </si>
  <si>
    <t>合计</t>
  </si>
  <si>
    <t>一</t>
  </si>
  <si>
    <t>畜牧生产</t>
  </si>
  <si>
    <t>盈江县“千头牛场”建设第一期项目（发展新型农村集体经济）</t>
  </si>
  <si>
    <t>是</t>
  </si>
  <si>
    <t>产业发展</t>
  </si>
  <si>
    <t>太平镇拉丙村翁冷小组（棒广母）</t>
  </si>
  <si>
    <t>总投资1500万元，其中第一期投入500万元，建设内容包括：1.污水处理及设备75万元。2.变压器一套40万元。3.消防水池200立方米，30万元。4.牛舍1450平方米，145万元。5.青储饲料棚700平方米，90万元。6.处理5000吨牛粪加工生产线一条，牛舍饲草加工、投喂设施设备等，120万元。</t>
  </si>
  <si>
    <t>项目用于发展太平镇7个村委会村集体经济，预计每年可进行年实现增收500万元产值，新增村集体收入45万元以上，每个村收入6万元以上。</t>
  </si>
  <si>
    <t>太平镇人民政府</t>
  </si>
  <si>
    <t>盈江县农业农村局</t>
  </si>
  <si>
    <t>否</t>
  </si>
  <si>
    <t>二</t>
  </si>
  <si>
    <t>乡村旅游</t>
  </si>
  <si>
    <t>盈江县4个乡镇民族村寨旅游提升项目</t>
  </si>
  <si>
    <t>基础设施建设</t>
  </si>
  <si>
    <t>太平镇雪梨村石梯、旧城镇旧城村大寨、新城乡繁勐村芒别、勐弄乡松园村神端</t>
  </si>
  <si>
    <t>1.在太平镇雪梨村石梯建设观鸟棚1个，含石板路、安全护栏等相关设施；
2.在旧城镇旧城村大寨改造大寨村卫生公厕3个，对香额湖出水口蓄水池及排水系统进行维护；
3.实施新城乡繁勐村芒别C25混凝土厚10厘米寨内晒场硬化200平方米，新建2*2*0.6米标杆台1个，新建台阶踏步长20米、宽1.2米，挡土墙（混凝土浇筑）25立方米；
4.在松园村神端原有的50亩烟脂果地上再发展野生茶产业50亩，与烟脂果进行套种。</t>
  </si>
  <si>
    <t>项目实施后，很大程度提升游客乡村旅游体验，吸引更多游客前往，增加当地村民旅游收入，增加村集体收入，覆盖1053户，4228人（其中：脱贫户和监测户304户，1101人）</t>
  </si>
  <si>
    <t>盈江县民族宗教事务局</t>
  </si>
  <si>
    <t>德宏州民族宗教事务局</t>
  </si>
  <si>
    <t>三</t>
  </si>
  <si>
    <t>水利发展</t>
  </si>
  <si>
    <t>盈江县2023年巩固拓展脱贫攻坚成果和乡村振兴农村饮水安全项目</t>
  </si>
  <si>
    <t>卡场镇黑河村黑河一、二组、吾帕村汉螺蛳，芒章乡银河村谷地包</t>
  </si>
  <si>
    <t>维护取水设施4座，新建蓄水池1座，铺设输配水管道10.6km。</t>
  </si>
  <si>
    <t>改造提升246户989人的饮水工程设施，保障农村饮水安全，提高人居环境。</t>
  </si>
  <si>
    <t>盈江县水利局</t>
  </si>
  <si>
    <t>德宏州水利局</t>
  </si>
  <si>
    <t>盈江农场盈峰社区人畜饮水工程建设项目</t>
  </si>
  <si>
    <t>盈江农场盈峰社区四、五小区</t>
  </si>
  <si>
    <t>盈峰社区四、五小区人畜饮水工程，建设拦水坝（120m³）1座、4.5m³砖砌沉砂池1座、24m³过滤池1座、毛石挡土墙150m³、DN100镀锌钢管架（60m）、DN80镀锌钢管架(100m)、DN40镀锌钢管架(600m)等。</t>
  </si>
  <si>
    <t>改造提升140户472人的饮水工程设施，保障饮水安全，提高人居环境。</t>
  </si>
  <si>
    <t>盈江农场社区管理委员会</t>
  </si>
  <si>
    <t>四</t>
  </si>
  <si>
    <t>其他</t>
  </si>
  <si>
    <t>盈江县2023年扶贫小额信贷贴息项目</t>
  </si>
  <si>
    <t>十五个乡镇</t>
  </si>
  <si>
    <t>对脱贫户（含监测对象）种植、养殖等发展产业生产垫本贷款进行贴息，贷款本金1405.5万元，本次计划贴息资金52万元，年计划贴息资金800万元。</t>
  </si>
  <si>
    <t>解决建档立卡户种植、养殖生产垫本，发展产业，增加收入，增强发展后劲，预计受益脱贫户（含监测对象）281户1265人</t>
  </si>
  <si>
    <t>盈江县乡村振兴局</t>
  </si>
  <si>
    <t>德宏州乡村振兴局</t>
  </si>
  <si>
    <t>盈江县就业技能培训补助</t>
  </si>
  <si>
    <t>计划对脱贫人口（含监测对象）开展种植、养殖和其他业务技能培训以及“雨露计划+”比亚迪就业技能培训补助。</t>
  </si>
  <si>
    <t>落积极探索职业技能培训和定向输出相结合的新模式，帮助脱贫劳动力（含监测对象）提升职业技能，促进就业增收；落实比亚迪股份有限公司签署的“雨露计划+”就业助力云南省乡村振兴战略合作协议，积极探索职业技能培训和定向输出相结合的新模式，帮助脱贫劳动力（含监测对象）提升职业技能，促进就业增收。</t>
  </si>
  <si>
    <t>盈江县2023年"雨露计划"职业教育补助项目</t>
  </si>
  <si>
    <t>脱贫户（建档立卡户）及监测户中就读中高职、技工学校（院）人数1360人，普通中高职、技工学校（院）、送读浙江三所职业学校学生补助每年每生5000元。年预计发放补助金680万元。</t>
  </si>
  <si>
    <t>每年每生5000元</t>
  </si>
  <si>
    <t>减轻脱贫户及监测户家庭经济负担，确保学生完成职业教育，提高就业竞争力，增加家庭收入，受益脱贫户和监测户1360人，补助每年每生5000元。</t>
  </si>
  <si>
    <t>盈江县2023年脱贫劳动力（含监测对象）一次性外出务工交通补助项目</t>
  </si>
  <si>
    <t>对外出务工且稳定就业三个月以上的脱贫人口（含监测对象），给予不超过1000元的一次性外出务工交通补助。预计发500人，每人1000元。</t>
  </si>
  <si>
    <t>落实脱贫劳动力稳就业政策，对外出务工三个月以上的脱贫劳动力积极兑现一次性外出补贴，可以有效的稳定脱贫劳动力外出就业，提高收入，有效的促农增收。预计发500人，每人1000元。</t>
  </si>
  <si>
    <t>盈江县人力资源和社会保障局</t>
  </si>
  <si>
    <t>人力资源和社会保障局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</si>
</sst>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);[Red]\(0.0000\)"/>
    <numFmt numFmtId="178" formatCode="0_ "/>
  </numFmts>
  <fonts count="32">
    <font>
      <sz val="12"/>
      <name val="宋体"/>
      <charset val="134"/>
    </font>
    <font>
      <b/>
      <sz val="20"/>
      <name val="Times New Roman"/>
      <charset val="134"/>
    </font>
    <font>
      <b/>
      <sz val="10"/>
      <name val="方正仿宋_GBK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name val="宋体"/>
      <charset val="134"/>
      <scheme val="minor"/>
    </font>
    <font>
      <sz val="10"/>
      <name val="Times New Roman"/>
      <charset val="134"/>
    </font>
    <font>
      <sz val="12"/>
      <name val="Times New Roman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0"/>
      <name val="Arial"/>
      <charset val="0"/>
    </font>
    <font>
      <b/>
      <sz val="20"/>
      <name val="宋体"/>
      <charset val="134"/>
    </font>
    <font>
      <b/>
      <sz val="20"/>
      <name val="方正小标宋简体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66">
    <xf numFmtId="0" fontId="0" fillId="0" borderId="0">
      <alignment vertical="center"/>
    </xf>
    <xf numFmtId="0" fontId="1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0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0" borderId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9" borderId="14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43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177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vertical="center" wrapText="1"/>
    </xf>
    <xf numFmtId="178" fontId="1" fillId="0" borderId="0" xfId="0" applyNumberFormat="1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66">
    <cellStyle name="常规" xfId="0" builtinId="0"/>
    <cellStyle name="常规_附件3" xfId="1"/>
    <cellStyle name="货币[0]" xfId="2" builtinId="7"/>
    <cellStyle name="20% - 强调文字颜色 3" xfId="3" builtinId="38"/>
    <cellStyle name="常规_附件3_14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常规 10_2016年计划减贫人员花名小贾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_附件3_16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2_2-1统计表_1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2" xfId="57"/>
    <cellStyle name="常规 3" xfId="58"/>
    <cellStyle name="千位分隔 2" xfId="59"/>
    <cellStyle name="常规_附件3_1" xfId="60"/>
    <cellStyle name="常规 10 13 2" xfId="61"/>
    <cellStyle name="常规 29" xfId="62"/>
    <cellStyle name="常规 5" xfId="63"/>
    <cellStyle name="常规 29 2" xfId="64"/>
    <cellStyle name="常规 10 13 2 2" xfId="65"/>
  </cellStyles>
  <tableStyles count="0" defaultTableStyle="TableStyleMedium2" defaultPivotStyle="PivotStyleLight16"/>
  <colors>
    <mruColors>
      <color rgb="0092D050"/>
      <color rgb="00FFFFFF"/>
      <color rgb="00FFC000"/>
      <color rgb="0000B0F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showZeros="0" tabSelected="1" zoomScale="70" zoomScaleNormal="70" workbookViewId="0">
      <pane xSplit="2" ySplit="5" topLeftCell="C6" activePane="bottomRight" state="frozen"/>
      <selection/>
      <selection pane="topRight"/>
      <selection pane="bottomLeft"/>
      <selection pane="bottomRight" activeCell="B11" sqref="B11"/>
    </sheetView>
  </sheetViews>
  <sheetFormatPr defaultColWidth="8.66666666666667" defaultRowHeight="14.25"/>
  <cols>
    <col min="1" max="1" width="5.66666666666667" style="1" customWidth="1"/>
    <col min="2" max="2" width="26.25" style="1" customWidth="1"/>
    <col min="3" max="3" width="8.66666666666667" style="1"/>
    <col min="4" max="4" width="24" style="1" customWidth="1"/>
    <col min="5" max="5" width="34.5166666666667" style="1" customWidth="1"/>
    <col min="6" max="6" width="79.1583333333333" style="2" customWidth="1"/>
    <col min="7" max="7" width="8.66666666666667" style="1"/>
    <col min="8" max="8" width="10" style="1" customWidth="1"/>
    <col min="9" max="12" width="8.66666666666667" style="1"/>
    <col min="13" max="14" width="9.375" style="1"/>
    <col min="15" max="15" width="10.375" style="1"/>
    <col min="16" max="17" width="8.7" style="1"/>
    <col min="18" max="18" width="83.925" style="2" customWidth="1"/>
    <col min="19" max="19" width="14.1583333333333" style="1" customWidth="1"/>
    <col min="20" max="20" width="17.0166666666667" style="1" customWidth="1"/>
    <col min="21" max="21" width="14.4" style="1" customWidth="1"/>
    <col min="22" max="16384" width="8.66666666666667" style="1"/>
  </cols>
  <sheetData>
    <row r="1" ht="40" customHeight="1" spans="1:23">
      <c r="A1" s="3" t="s">
        <v>0</v>
      </c>
      <c r="B1" s="3"/>
      <c r="C1" s="3"/>
      <c r="D1" s="3"/>
      <c r="E1" s="3"/>
      <c r="F1" s="3"/>
      <c r="G1" s="3"/>
      <c r="H1" s="4"/>
      <c r="I1" s="3"/>
      <c r="J1" s="3"/>
      <c r="K1" s="3"/>
      <c r="L1" s="29"/>
      <c r="M1" s="3"/>
      <c r="N1" s="29"/>
      <c r="O1" s="29"/>
      <c r="P1" s="3"/>
      <c r="Q1" s="3"/>
      <c r="R1" s="3"/>
      <c r="S1" s="3"/>
      <c r="T1" s="3"/>
      <c r="U1" s="3"/>
      <c r="V1" s="38"/>
      <c r="W1" s="38"/>
    </row>
    <row r="2" spans="1:23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7" t="s">
        <v>8</v>
      </c>
      <c r="I2" s="30"/>
      <c r="J2" s="30"/>
      <c r="K2" s="31"/>
      <c r="L2" s="32" t="s">
        <v>9</v>
      </c>
      <c r="M2" s="8"/>
      <c r="N2" s="33"/>
      <c r="O2" s="33"/>
      <c r="P2" s="5" t="s">
        <v>10</v>
      </c>
      <c r="Q2" s="8"/>
      <c r="R2" s="6" t="s">
        <v>11</v>
      </c>
      <c r="S2" s="5" t="s">
        <v>12</v>
      </c>
      <c r="T2" s="5" t="s">
        <v>13</v>
      </c>
      <c r="U2" s="5" t="s">
        <v>14</v>
      </c>
      <c r="V2" s="39" t="s">
        <v>15</v>
      </c>
      <c r="W2" s="40"/>
    </row>
    <row r="3" spans="1:23">
      <c r="A3" s="8"/>
      <c r="B3" s="8"/>
      <c r="C3" s="9"/>
      <c r="D3" s="9"/>
      <c r="E3" s="9"/>
      <c r="F3" s="8"/>
      <c r="G3" s="8"/>
      <c r="H3" s="10" t="s">
        <v>16</v>
      </c>
      <c r="I3" s="6" t="s">
        <v>17</v>
      </c>
      <c r="J3" s="6" t="s">
        <v>18</v>
      </c>
      <c r="K3" s="6" t="s">
        <v>19</v>
      </c>
      <c r="L3" s="32" t="s">
        <v>20</v>
      </c>
      <c r="M3" s="8"/>
      <c r="N3" s="32" t="s">
        <v>21</v>
      </c>
      <c r="O3" s="33"/>
      <c r="P3" s="5" t="s">
        <v>22</v>
      </c>
      <c r="Q3" s="5" t="s">
        <v>23</v>
      </c>
      <c r="R3" s="9"/>
      <c r="S3" s="8"/>
      <c r="T3" s="8"/>
      <c r="U3" s="8"/>
      <c r="V3" s="39"/>
      <c r="W3" s="40"/>
    </row>
    <row r="4" ht="64" customHeight="1" spans="1:23">
      <c r="A4" s="8"/>
      <c r="B4" s="8"/>
      <c r="C4" s="11"/>
      <c r="D4" s="11"/>
      <c r="E4" s="11"/>
      <c r="F4" s="8"/>
      <c r="G4" s="8"/>
      <c r="H4" s="12"/>
      <c r="I4" s="11"/>
      <c r="J4" s="11"/>
      <c r="K4" s="11"/>
      <c r="L4" s="32" t="s">
        <v>24</v>
      </c>
      <c r="M4" s="5" t="s">
        <v>25</v>
      </c>
      <c r="N4" s="32" t="s">
        <v>26</v>
      </c>
      <c r="O4" s="32" t="s">
        <v>27</v>
      </c>
      <c r="P4" s="8"/>
      <c r="Q4" s="8"/>
      <c r="R4" s="11"/>
      <c r="S4" s="8"/>
      <c r="T4" s="8"/>
      <c r="U4" s="8"/>
      <c r="V4" s="39"/>
      <c r="W4" s="40"/>
    </row>
    <row r="5" ht="45" customHeight="1" spans="1:23">
      <c r="A5" s="13"/>
      <c r="B5" s="13" t="s">
        <v>28</v>
      </c>
      <c r="C5" s="14"/>
      <c r="D5" s="13"/>
      <c r="E5" s="14"/>
      <c r="F5" s="14"/>
      <c r="G5" s="15"/>
      <c r="H5" s="15">
        <f>SUBTOTAL(9,H6,H8,H10,H13)</f>
        <v>891</v>
      </c>
      <c r="I5" s="15"/>
      <c r="J5" s="15"/>
      <c r="K5" s="15"/>
      <c r="L5" s="15">
        <f>SUBTOTAL(9,L6,L8,L10,L13)</f>
        <v>48</v>
      </c>
      <c r="M5" s="15">
        <f>SUBTOTAL(9,M6,M8,M10,M13)</f>
        <v>72</v>
      </c>
      <c r="N5" s="15">
        <f>SUBTOTAL(9,N6,N8,N10,N13)</f>
        <v>602</v>
      </c>
      <c r="O5" s="15">
        <f>SUBTOTAL(9,O6,O8,O10,O13)</f>
        <v>2485</v>
      </c>
      <c r="P5" s="13"/>
      <c r="Q5" s="13"/>
      <c r="R5" s="14"/>
      <c r="S5" s="14"/>
      <c r="T5" s="14"/>
      <c r="U5" s="14"/>
      <c r="V5" s="41"/>
      <c r="W5" s="42"/>
    </row>
    <row r="6" ht="45" customHeight="1" spans="1:23">
      <c r="A6" s="16" t="s">
        <v>29</v>
      </c>
      <c r="B6" s="17" t="s">
        <v>30</v>
      </c>
      <c r="C6" s="16"/>
      <c r="D6" s="17"/>
      <c r="E6" s="17"/>
      <c r="F6" s="18"/>
      <c r="G6" s="17"/>
      <c r="H6" s="19">
        <f>SUM(H7)</f>
        <v>500</v>
      </c>
      <c r="I6" s="19"/>
      <c r="J6" s="19"/>
      <c r="K6" s="19"/>
      <c r="L6" s="34"/>
      <c r="M6" s="19"/>
      <c r="N6" s="34"/>
      <c r="O6" s="34"/>
      <c r="P6" s="19"/>
      <c r="Q6" s="19"/>
      <c r="R6" s="18"/>
      <c r="S6" s="16"/>
      <c r="T6" s="16"/>
      <c r="U6" s="17"/>
      <c r="V6" s="17"/>
      <c r="W6" s="43"/>
    </row>
    <row r="7" ht="45" customHeight="1" spans="1:23">
      <c r="A7" s="14">
        <v>1</v>
      </c>
      <c r="B7" s="20" t="s">
        <v>31</v>
      </c>
      <c r="C7" s="14" t="s">
        <v>32</v>
      </c>
      <c r="D7" s="14" t="s">
        <v>33</v>
      </c>
      <c r="E7" s="21" t="s">
        <v>34</v>
      </c>
      <c r="F7" s="21" t="s">
        <v>35</v>
      </c>
      <c r="G7" s="14"/>
      <c r="H7" s="22">
        <v>500</v>
      </c>
      <c r="I7" s="22"/>
      <c r="J7" s="22"/>
      <c r="K7" s="22"/>
      <c r="L7" s="35"/>
      <c r="M7" s="22"/>
      <c r="N7" s="35">
        <v>60</v>
      </c>
      <c r="O7" s="35">
        <v>269</v>
      </c>
      <c r="P7" s="14">
        <v>2023.07</v>
      </c>
      <c r="Q7" s="14">
        <v>2023.12</v>
      </c>
      <c r="R7" s="20" t="s">
        <v>36</v>
      </c>
      <c r="S7" s="14" t="s">
        <v>37</v>
      </c>
      <c r="T7" s="14" t="s">
        <v>38</v>
      </c>
      <c r="U7" s="14"/>
      <c r="V7" s="14" t="s">
        <v>39</v>
      </c>
      <c r="W7" s="43"/>
    </row>
    <row r="8" ht="45" customHeight="1" spans="1:23">
      <c r="A8" s="17" t="s">
        <v>40</v>
      </c>
      <c r="B8" s="17" t="s">
        <v>41</v>
      </c>
      <c r="C8" s="16"/>
      <c r="D8" s="17"/>
      <c r="E8" s="23"/>
      <c r="F8" s="23"/>
      <c r="G8" s="16"/>
      <c r="H8" s="19">
        <f t="shared" ref="H8:O8" si="0">SUM(H9)</f>
        <v>40</v>
      </c>
      <c r="I8" s="19">
        <f t="shared" si="0"/>
        <v>0</v>
      </c>
      <c r="J8" s="19">
        <f t="shared" si="0"/>
        <v>0</v>
      </c>
      <c r="K8" s="19">
        <f t="shared" si="0"/>
        <v>0</v>
      </c>
      <c r="L8" s="34">
        <f t="shared" si="0"/>
        <v>2</v>
      </c>
      <c r="M8" s="19">
        <f t="shared" si="0"/>
        <v>20</v>
      </c>
      <c r="N8" s="34">
        <f t="shared" si="0"/>
        <v>248</v>
      </c>
      <c r="O8" s="34">
        <f t="shared" si="0"/>
        <v>950</v>
      </c>
      <c r="P8" s="16"/>
      <c r="Q8" s="16"/>
      <c r="R8" s="23"/>
      <c r="S8" s="16"/>
      <c r="T8" s="16"/>
      <c r="U8" s="16"/>
      <c r="V8" s="16"/>
      <c r="W8" s="43"/>
    </row>
    <row r="9" ht="77" customHeight="1" spans="1:23">
      <c r="A9" s="14">
        <v>2</v>
      </c>
      <c r="B9" s="20" t="s">
        <v>42</v>
      </c>
      <c r="C9" s="14" t="s">
        <v>39</v>
      </c>
      <c r="D9" s="14" t="s">
        <v>43</v>
      </c>
      <c r="E9" s="20" t="s">
        <v>44</v>
      </c>
      <c r="F9" s="20" t="s">
        <v>45</v>
      </c>
      <c r="G9" s="14"/>
      <c r="H9" s="22">
        <v>40</v>
      </c>
      <c r="I9" s="14"/>
      <c r="J9" s="14"/>
      <c r="K9" s="14"/>
      <c r="L9" s="35">
        <v>2</v>
      </c>
      <c r="M9" s="14">
        <v>20</v>
      </c>
      <c r="N9" s="35">
        <v>248</v>
      </c>
      <c r="O9" s="35">
        <v>950</v>
      </c>
      <c r="P9" s="14">
        <v>2023.06</v>
      </c>
      <c r="Q9" s="14">
        <v>2023.12</v>
      </c>
      <c r="R9" s="20" t="s">
        <v>46</v>
      </c>
      <c r="S9" s="14" t="s">
        <v>47</v>
      </c>
      <c r="T9" s="14" t="s">
        <v>48</v>
      </c>
      <c r="U9" s="14"/>
      <c r="V9" s="14" t="s">
        <v>39</v>
      </c>
      <c r="W9" s="43"/>
    </row>
    <row r="10" ht="45" customHeight="1" spans="1:23">
      <c r="A10" s="17" t="s">
        <v>49</v>
      </c>
      <c r="B10" s="17" t="s">
        <v>50</v>
      </c>
      <c r="C10" s="16"/>
      <c r="D10" s="17"/>
      <c r="E10" s="18"/>
      <c r="F10" s="18"/>
      <c r="G10" s="17"/>
      <c r="H10" s="19">
        <f>SUM(H11:H12)</f>
        <v>97</v>
      </c>
      <c r="I10" s="19">
        <f t="shared" ref="H10:O10" si="1">SUM(I11:I11)</f>
        <v>0</v>
      </c>
      <c r="J10" s="19">
        <f t="shared" si="1"/>
        <v>0</v>
      </c>
      <c r="K10" s="19">
        <f t="shared" si="1"/>
        <v>0</v>
      </c>
      <c r="L10" s="34">
        <f t="shared" si="1"/>
        <v>2</v>
      </c>
      <c r="M10" s="19">
        <f t="shared" si="1"/>
        <v>0</v>
      </c>
      <c r="N10" s="34">
        <f t="shared" si="1"/>
        <v>73</v>
      </c>
      <c r="O10" s="34">
        <f t="shared" si="1"/>
        <v>270</v>
      </c>
      <c r="P10" s="19"/>
      <c r="Q10" s="19"/>
      <c r="R10" s="18"/>
      <c r="S10" s="16"/>
      <c r="T10" s="16"/>
      <c r="U10" s="17"/>
      <c r="V10" s="17"/>
      <c r="W10" s="43"/>
    </row>
    <row r="11" s="1" customFormat="1" ht="45" customHeight="1" spans="1:23">
      <c r="A11" s="14">
        <v>3</v>
      </c>
      <c r="B11" s="24" t="s">
        <v>51</v>
      </c>
      <c r="C11" s="14" t="s">
        <v>39</v>
      </c>
      <c r="D11" s="14"/>
      <c r="E11" s="20" t="s">
        <v>52</v>
      </c>
      <c r="F11" s="24" t="s">
        <v>53</v>
      </c>
      <c r="G11" s="14"/>
      <c r="H11" s="22">
        <v>60</v>
      </c>
      <c r="I11" s="22"/>
      <c r="J11" s="22"/>
      <c r="K11" s="22"/>
      <c r="L11" s="35">
        <v>2</v>
      </c>
      <c r="M11" s="22"/>
      <c r="N11" s="35">
        <v>73</v>
      </c>
      <c r="O11" s="35">
        <v>270</v>
      </c>
      <c r="P11" s="22">
        <v>2023.06</v>
      </c>
      <c r="Q11" s="22">
        <v>2023.12</v>
      </c>
      <c r="R11" s="44" t="s">
        <v>54</v>
      </c>
      <c r="S11" s="14" t="s">
        <v>55</v>
      </c>
      <c r="T11" s="45" t="s">
        <v>56</v>
      </c>
      <c r="U11" s="14"/>
      <c r="V11" s="46" t="s">
        <v>39</v>
      </c>
      <c r="W11" s="43"/>
    </row>
    <row r="12" s="1" customFormat="1" ht="45" customHeight="1" spans="1:23">
      <c r="A12" s="14">
        <v>4</v>
      </c>
      <c r="B12" s="24" t="s">
        <v>57</v>
      </c>
      <c r="C12" s="14" t="s">
        <v>39</v>
      </c>
      <c r="D12" s="14"/>
      <c r="E12" s="20" t="s">
        <v>58</v>
      </c>
      <c r="F12" s="24" t="s">
        <v>59</v>
      </c>
      <c r="G12" s="14"/>
      <c r="H12" s="22">
        <v>37</v>
      </c>
      <c r="I12" s="22"/>
      <c r="J12" s="22"/>
      <c r="K12" s="22"/>
      <c r="L12" s="35"/>
      <c r="M12" s="22"/>
      <c r="N12" s="35"/>
      <c r="O12" s="35"/>
      <c r="P12" s="22">
        <v>2023.06</v>
      </c>
      <c r="Q12" s="22">
        <v>2023.12</v>
      </c>
      <c r="R12" s="44" t="s">
        <v>60</v>
      </c>
      <c r="S12" s="14" t="s">
        <v>61</v>
      </c>
      <c r="T12" s="45" t="s">
        <v>55</v>
      </c>
      <c r="U12" s="14"/>
      <c r="V12" s="46" t="s">
        <v>39</v>
      </c>
      <c r="W12" s="43"/>
    </row>
    <row r="13" ht="36" customHeight="1" spans="1:23">
      <c r="A13" s="17" t="s">
        <v>62</v>
      </c>
      <c r="B13" s="17" t="s">
        <v>63</v>
      </c>
      <c r="C13" s="16"/>
      <c r="D13" s="17"/>
      <c r="E13" s="23"/>
      <c r="F13" s="23"/>
      <c r="G13" s="17"/>
      <c r="H13" s="19">
        <f>SUM(H14:H17)</f>
        <v>254</v>
      </c>
      <c r="I13" s="19">
        <f t="shared" ref="I13:O13" si="2">SUM(I14:I15)</f>
        <v>0</v>
      </c>
      <c r="J13" s="19">
        <f t="shared" si="2"/>
        <v>0</v>
      </c>
      <c r="K13" s="19">
        <f t="shared" si="2"/>
        <v>0</v>
      </c>
      <c r="L13" s="34">
        <f t="shared" si="2"/>
        <v>44</v>
      </c>
      <c r="M13" s="19">
        <f t="shared" si="2"/>
        <v>52</v>
      </c>
      <c r="N13" s="34">
        <f t="shared" si="2"/>
        <v>281</v>
      </c>
      <c r="O13" s="34">
        <f t="shared" si="2"/>
        <v>1265</v>
      </c>
      <c r="P13" s="34"/>
      <c r="Q13" s="17"/>
      <c r="R13" s="18"/>
      <c r="S13" s="16"/>
      <c r="T13" s="16"/>
      <c r="U13" s="16"/>
      <c r="V13" s="16"/>
      <c r="W13" s="43"/>
    </row>
    <row r="14" ht="89" customHeight="1" spans="1:23">
      <c r="A14" s="14">
        <v>5</v>
      </c>
      <c r="B14" s="25" t="s">
        <v>64</v>
      </c>
      <c r="C14" s="14" t="s">
        <v>32</v>
      </c>
      <c r="D14" s="14" t="s">
        <v>33</v>
      </c>
      <c r="E14" s="20" t="s">
        <v>65</v>
      </c>
      <c r="F14" s="25" t="s">
        <v>66</v>
      </c>
      <c r="G14" s="14"/>
      <c r="H14" s="22">
        <v>52</v>
      </c>
      <c r="I14" s="14"/>
      <c r="J14" s="14"/>
      <c r="K14" s="14"/>
      <c r="L14" s="35">
        <v>44</v>
      </c>
      <c r="M14" s="22">
        <v>52</v>
      </c>
      <c r="N14" s="35">
        <v>281</v>
      </c>
      <c r="O14" s="35">
        <v>1265</v>
      </c>
      <c r="P14" s="22">
        <v>2023.06</v>
      </c>
      <c r="Q14" s="22">
        <v>2023.12</v>
      </c>
      <c r="R14" s="25" t="s">
        <v>67</v>
      </c>
      <c r="S14" s="14" t="s">
        <v>68</v>
      </c>
      <c r="T14" s="14" t="s">
        <v>69</v>
      </c>
      <c r="U14" s="14"/>
      <c r="V14" s="14" t="s">
        <v>39</v>
      </c>
      <c r="W14" s="47"/>
    </row>
    <row r="15" ht="89" customHeight="1" spans="1:23">
      <c r="A15" s="14">
        <v>6</v>
      </c>
      <c r="B15" s="26" t="s">
        <v>70</v>
      </c>
      <c r="C15" s="14" t="s">
        <v>39</v>
      </c>
      <c r="D15" s="14"/>
      <c r="E15" s="20" t="s">
        <v>65</v>
      </c>
      <c r="F15" s="20" t="s">
        <v>71</v>
      </c>
      <c r="G15" s="27"/>
      <c r="H15" s="22">
        <v>14</v>
      </c>
      <c r="I15" s="27"/>
      <c r="J15" s="27"/>
      <c r="K15" s="27"/>
      <c r="L15" s="36"/>
      <c r="M15" s="37"/>
      <c r="N15" s="36"/>
      <c r="O15" s="36"/>
      <c r="P15" s="22">
        <v>2023.06</v>
      </c>
      <c r="Q15" s="22">
        <v>2023.12</v>
      </c>
      <c r="R15" s="20" t="s">
        <v>72</v>
      </c>
      <c r="S15" s="14" t="s">
        <v>68</v>
      </c>
      <c r="T15" s="14" t="s">
        <v>69</v>
      </c>
      <c r="U15" s="14"/>
      <c r="V15" s="14" t="s">
        <v>39</v>
      </c>
      <c r="W15" s="43"/>
    </row>
    <row r="16" ht="89" customHeight="1" spans="1:23">
      <c r="A16" s="14">
        <v>7</v>
      </c>
      <c r="B16" s="20" t="s">
        <v>73</v>
      </c>
      <c r="C16" s="14" t="s">
        <v>39</v>
      </c>
      <c r="D16" s="14"/>
      <c r="E16" s="20" t="s">
        <v>65</v>
      </c>
      <c r="F16" s="20" t="s">
        <v>74</v>
      </c>
      <c r="G16" s="28" t="s">
        <v>75</v>
      </c>
      <c r="H16" s="22">
        <v>138</v>
      </c>
      <c r="I16" s="27"/>
      <c r="J16" s="27"/>
      <c r="K16" s="27"/>
      <c r="L16" s="36"/>
      <c r="M16" s="37"/>
      <c r="N16" s="36">
        <v>950</v>
      </c>
      <c r="O16" s="36">
        <v>950</v>
      </c>
      <c r="P16" s="22">
        <v>2023.06</v>
      </c>
      <c r="Q16" s="22">
        <v>2023.12</v>
      </c>
      <c r="R16" s="20" t="s">
        <v>76</v>
      </c>
      <c r="S16" s="14" t="s">
        <v>68</v>
      </c>
      <c r="T16" s="14" t="s">
        <v>69</v>
      </c>
      <c r="U16" s="14"/>
      <c r="V16" s="14" t="s">
        <v>39</v>
      </c>
      <c r="W16" s="43"/>
    </row>
    <row r="17" ht="89" customHeight="1" spans="1:23">
      <c r="A17" s="14">
        <v>8</v>
      </c>
      <c r="B17" s="25" t="s">
        <v>77</v>
      </c>
      <c r="C17" s="14" t="s">
        <v>39</v>
      </c>
      <c r="D17" s="14"/>
      <c r="E17" s="20" t="s">
        <v>65</v>
      </c>
      <c r="F17" s="25" t="s">
        <v>78</v>
      </c>
      <c r="G17" s="14"/>
      <c r="H17" s="22">
        <v>50</v>
      </c>
      <c r="I17" s="14"/>
      <c r="J17" s="14"/>
      <c r="K17" s="14"/>
      <c r="L17" s="35"/>
      <c r="M17" s="22"/>
      <c r="N17" s="35"/>
      <c r="O17" s="35">
        <v>500</v>
      </c>
      <c r="P17" s="22">
        <v>2023.06</v>
      </c>
      <c r="Q17" s="22">
        <v>2023.12</v>
      </c>
      <c r="R17" s="25" t="s">
        <v>79</v>
      </c>
      <c r="S17" s="14" t="s">
        <v>80</v>
      </c>
      <c r="T17" s="45" t="s">
        <v>81</v>
      </c>
      <c r="U17" s="14"/>
      <c r="V17" s="14" t="s">
        <v>39</v>
      </c>
      <c r="W17" s="47"/>
    </row>
    <row r="18" ht="172" customHeight="1" spans="23:23">
      <c r="W18" s="43"/>
    </row>
    <row r="19" ht="135" customHeight="1" spans="23:23">
      <c r="W19" s="43"/>
    </row>
    <row r="20" ht="89" customHeight="1" spans="23:23">
      <c r="W20" s="43"/>
    </row>
    <row r="21" ht="89" customHeight="1" spans="23:23">
      <c r="W21" s="43"/>
    </row>
    <row r="22" ht="118" customHeight="1" spans="23:23">
      <c r="W22" s="43"/>
    </row>
    <row r="23" ht="89" customHeight="1" spans="23:23">
      <c r="W23" s="47"/>
    </row>
    <row r="24" ht="45" customHeight="1" spans="23:23">
      <c r="W24" s="43"/>
    </row>
    <row r="25" ht="45" customHeight="1" spans="23:23">
      <c r="W25" s="43"/>
    </row>
    <row r="26" ht="45" customHeight="1" spans="23:23">
      <c r="W26" s="43"/>
    </row>
    <row r="27" ht="45" customHeight="1" spans="23:23">
      <c r="W27" s="43"/>
    </row>
    <row r="28" ht="45" customHeight="1" spans="23:23">
      <c r="W28" s="43"/>
    </row>
    <row r="29" ht="45" customHeight="1" spans="23:23">
      <c r="W29" s="48"/>
    </row>
    <row r="30" ht="81" customHeight="1" spans="23:23">
      <c r="W30" s="47"/>
    </row>
    <row r="31" s="1" customFormat="1" ht="55" customHeight="1" spans="6:18">
      <c r="F31" s="2"/>
      <c r="R31" s="2"/>
    </row>
    <row r="32" s="1" customFormat="1" ht="63" customHeight="1" spans="6:18">
      <c r="F32" s="2"/>
      <c r="R32" s="2"/>
    </row>
  </sheetData>
  <autoFilter ref="A5:W32">
    <extLst/>
  </autoFilter>
  <mergeCells count="24">
    <mergeCell ref="A1:U1"/>
    <mergeCell ref="H2:K2"/>
    <mergeCell ref="L2:O2"/>
    <mergeCell ref="P2:Q2"/>
    <mergeCell ref="L3:M3"/>
    <mergeCell ref="N3:O3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P3:P4"/>
    <mergeCell ref="Q3:Q4"/>
    <mergeCell ref="R2:R4"/>
    <mergeCell ref="S2:S4"/>
    <mergeCell ref="T2:T4"/>
    <mergeCell ref="U2:U4"/>
    <mergeCell ref="V2:V4"/>
  </mergeCells>
  <dataValidations count="3">
    <dataValidation type="custom" allowBlank="1" showInputMessage="1" showErrorMessage="1" sqref="C6:D6 C8 D8 C10:D10 C13:D13">
      <formula1>"是、否"</formula1>
    </dataValidation>
    <dataValidation type="list" allowBlank="1" showInputMessage="1" showErrorMessage="1" sqref="C7 C9 C11 C12 C14 C15 C16 C17">
      <formula1>"是,否"</formula1>
    </dataValidation>
    <dataValidation type="list" allowBlank="1" showInputMessage="1" showErrorMessage="1" sqref="D7 D9 D11 D12 D14 D15 D16 D17">
      <formula1>"产业发展,基础设施建设"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1</cp:revision>
  <dcterms:created xsi:type="dcterms:W3CDTF">2016-09-03T03:25:00Z</dcterms:created>
  <cp:lastPrinted>2018-03-20T06:46:00Z</cp:lastPrinted>
  <dcterms:modified xsi:type="dcterms:W3CDTF">2023-06-16T08:27:13Z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17B2F5DC8CC1487CB1B19011ADB4F05E_13</vt:lpwstr>
  </property>
  <property fmtid="{D5CDD505-2E9C-101B-9397-08002B2CF9AE}" pid="4" name="KSOReadingLayout">
    <vt:bool>true</vt:bool>
  </property>
</Properties>
</file>